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0" i="5"/>
  <c r="F37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45" i="4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35" i="2" s="1"/>
  <c r="F34" i="2"/>
  <c r="F41" i="2"/>
  <c r="F40" i="2"/>
  <c r="F36" i="2"/>
  <c r="G25" i="2"/>
  <c r="F25" i="2"/>
  <c r="E25" i="2"/>
  <c r="G17" i="2"/>
  <c r="F17" i="2"/>
  <c r="E17" i="2"/>
  <c r="G10" i="2"/>
  <c r="F10" i="2"/>
  <c r="E10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<sst xmlns="http://schemas.openxmlformats.org/spreadsheetml/2006/main" count="276" uniqueCount="81">
  <si>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</si>
  <si>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</si>
  <si>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</si>
  <si>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</si>
  <si>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</si>
  <si>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</si>
  <si>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</si>
  <si>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</si>
  <si>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</si>
  <si>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</si>
  <si>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</si>
  <si>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</si>
  <si>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</si>
  <si>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</si>
  <si>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</si>
  <si>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</si>
  <si>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</si>
  <si>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</si>
  <si>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</si>
  <si>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</si>
  <si>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</si>
  <si>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</si>
  <si>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</si>
  <si>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</si>
  <si>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</si>
  <si>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</si>
  <si>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</si>
  <si>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</si>
  <si>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</si>
  <si>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</si>
  <si>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</si>
  <si>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</si>
  <si>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</si>
  <si>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</si>
  <si>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</si>
  <si>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</si>
  <si>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</si>
  <si>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</si>
  <si>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</si>
  <si>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</si>
  <si>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в управлении с 21.06.2017г</t>
  </si>
  <si>
    <t>перед собственниками дома по адресу: Новорядская, 58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</si>
  <si>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</si>
  <si>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</si>
  <si>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</si>
  <si>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</si>
  <si>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</si>
  <si>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</si>
  <si>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</si>
  <si>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</si>
  <si>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</si>
  <si>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</si>
  <si>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</si>
  <si>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</si>
  <si>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2022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</si>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</sst>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7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42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41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40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SUM(E11:E15)</f>
        <v>1445009.03</v>
      </c>
      <c r="F10" s="13">
        <f t="shared" ref="F10:G10" si="0">SUM(F11:F15)</f>
        <v>1176279.7499999998</v>
      </c>
      <c r="G10" s="13">
        <f t="shared" si="0"/>
        <v>378259.14999999997</v>
      </c>
    </row>
    <row r="11" spans="1:8" ht="16.5" customHeight="1" x14ac:dyDescent="0.25">
      <c r="A11" s="73" t="s">
        <v>28</v>
      </c>
      <c r="B11" s="74"/>
      <c r="C11" s="74"/>
      <c r="D11" s="75"/>
      <c r="E11" s="5">
        <v>794980.95</v>
      </c>
      <c r="F11" s="5">
        <v>693352.9</v>
      </c>
      <c r="G11" s="11">
        <v>170553.14</v>
      </c>
    </row>
    <row r="12" spans="1:8" ht="16.5" customHeight="1" x14ac:dyDescent="0.25">
      <c r="A12" s="73" t="s">
        <v>27</v>
      </c>
      <c r="B12" s="74"/>
      <c r="C12" s="74"/>
      <c r="D12" s="75"/>
      <c r="E12" s="5">
        <v>421511.31</v>
      </c>
      <c r="F12" s="5">
        <v>309257.24</v>
      </c>
      <c r="G12" s="11">
        <v>146336.01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109697.25</v>
      </c>
      <c r="F13" s="5">
        <v>82832.28</v>
      </c>
      <c r="G13" s="11">
        <v>25147.8</v>
      </c>
    </row>
    <row r="14" spans="1:8" ht="16.5" customHeight="1" x14ac:dyDescent="0.25">
      <c r="A14" s="73" t="s">
        <v>25</v>
      </c>
      <c r="B14" s="74"/>
      <c r="C14" s="74"/>
      <c r="D14" s="75"/>
      <c r="E14" s="5">
        <v>118819.52</v>
      </c>
      <c r="F14" s="5">
        <v>90584.17</v>
      </c>
      <c r="G14" s="11">
        <v>35083.85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253.16</v>
      </c>
      <c r="G15" s="11">
        <v>1138.3499999999999</v>
      </c>
    </row>
    <row r="16" spans="1:8" ht="16.5" customHeight="1" x14ac:dyDescent="0.25">
      <c r="A16" s="87" t="s">
        <v>23</v>
      </c>
      <c r="B16" s="88"/>
      <c r="C16" s="88"/>
      <c r="D16" s="89"/>
      <c r="E16" s="12">
        <f>SUM(E17:E23)</f>
        <v>1124551.2999999998</v>
      </c>
      <c r="F16" s="12">
        <f t="shared" ref="F16:G16" si="1">SUM(F17:F23)</f>
        <v>1078650.18</v>
      </c>
      <c r="G16" s="12">
        <f t="shared" si="1"/>
        <v>199993.12000000002</v>
      </c>
    </row>
    <row r="17" spans="1:10" ht="34.9" customHeight="1" x14ac:dyDescent="0.25">
      <c r="A17" s="90" t="s">
        <v>22</v>
      </c>
      <c r="B17" s="91"/>
      <c r="C17" s="91"/>
      <c r="D17" s="92"/>
      <c r="E17" s="5">
        <v>1110230.1399999999</v>
      </c>
      <c r="F17" s="5">
        <v>1065538.43</v>
      </c>
      <c r="G17" s="11">
        <v>196123.91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1283.8800000000001</v>
      </c>
      <c r="F21" s="5">
        <v>1208.5899999999999</v>
      </c>
      <c r="G21" s="11">
        <v>343.01</v>
      </c>
    </row>
    <row r="22" spans="1:10" ht="17.45" customHeight="1" x14ac:dyDescent="0.25">
      <c r="A22" s="73" t="s">
        <v>17</v>
      </c>
      <c r="B22" s="74"/>
      <c r="C22" s="74"/>
      <c r="D22" s="75"/>
      <c r="E22" s="5">
        <v>2596.1799999999998</v>
      </c>
      <c r="F22" s="5">
        <v>2410.6799999999998</v>
      </c>
      <c r="G22" s="11">
        <v>671.13</v>
      </c>
    </row>
    <row r="23" spans="1:10" ht="17.45" customHeight="1" x14ac:dyDescent="0.25">
      <c r="A23" s="73" t="s">
        <v>16</v>
      </c>
      <c r="B23" s="74"/>
      <c r="C23" s="74"/>
      <c r="D23" s="75"/>
      <c r="E23" s="5">
        <v>10441.1</v>
      </c>
      <c r="F23" s="5">
        <v>9492.48</v>
      </c>
      <c r="G23" s="11">
        <v>2855.07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77" t="s">
        <v>14</v>
      </c>
      <c r="B25" s="77"/>
      <c r="C25" s="77"/>
      <c r="D25" s="77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5" t="s">
        <v>12</v>
      </c>
      <c r="B28" s="65"/>
      <c r="C28" s="65"/>
      <c r="D28" s="65"/>
      <c r="E28" s="65"/>
      <c r="F28" s="5">
        <v>81256.949999999953</v>
      </c>
      <c r="G28" s="29"/>
    </row>
    <row r="29" spans="1:10" ht="16.149999999999999" customHeight="1" x14ac:dyDescent="0.2">
      <c r="A29" s="78" t="s">
        <v>11</v>
      </c>
      <c r="B29" s="79"/>
      <c r="C29" s="79"/>
      <c r="D29" s="79"/>
      <c r="E29" s="80"/>
      <c r="F29" s="71">
        <v>50922.89</v>
      </c>
    </row>
    <row r="30" spans="1:10" ht="31.9" customHeight="1" x14ac:dyDescent="0.2">
      <c r="A30" s="81"/>
      <c r="B30" s="82"/>
      <c r="C30" s="82"/>
      <c r="D30" s="82"/>
      <c r="E30" s="83"/>
      <c r="F30" s="72"/>
    </row>
    <row r="31" spans="1:10" ht="16.5" customHeight="1" x14ac:dyDescent="0.2">
      <c r="A31" s="78" t="s">
        <v>10</v>
      </c>
      <c r="B31" s="79"/>
      <c r="C31" s="79"/>
      <c r="D31" s="79"/>
      <c r="E31" s="80"/>
      <c r="F31" s="71">
        <f>121118.22+56437.2</f>
        <v>177555.41999999998</v>
      </c>
    </row>
    <row r="32" spans="1:10" ht="42.75" customHeight="1" x14ac:dyDescent="0.2">
      <c r="A32" s="81"/>
      <c r="B32" s="82"/>
      <c r="C32" s="82"/>
      <c r="D32" s="82"/>
      <c r="E32" s="83"/>
      <c r="F32" s="72"/>
    </row>
    <row r="33" spans="1:8" ht="30" customHeight="1" x14ac:dyDescent="0.25">
      <c r="A33" s="84" t="s">
        <v>9</v>
      </c>
      <c r="B33" s="85"/>
      <c r="C33" s="85"/>
      <c r="D33" s="85"/>
      <c r="E33" s="86"/>
      <c r="F33" s="3">
        <f>216044.43+83661.53</f>
        <v>299705.95999999996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528184.27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140777.70000000001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53663.39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87114.31</v>
      </c>
    </row>
    <row r="38" spans="1:8" ht="16.5" customHeight="1" x14ac:dyDescent="0.25">
      <c r="A38" s="64" t="s">
        <v>4</v>
      </c>
      <c r="B38" s="64"/>
      <c r="C38" s="64"/>
      <c r="D38" s="64"/>
      <c r="E38" s="64"/>
      <c r="F38" s="3">
        <f>F34+F35</f>
        <v>668961.97</v>
      </c>
    </row>
    <row r="39" spans="1:8" ht="16.5" customHeight="1" x14ac:dyDescent="0.25">
      <c r="A39" s="65" t="s">
        <v>3</v>
      </c>
      <c r="B39" s="65"/>
      <c r="C39" s="65"/>
      <c r="D39" s="65"/>
      <c r="E39" s="65"/>
      <c r="F39" s="31">
        <f>E17</f>
        <v>1110230.1399999999</v>
      </c>
    </row>
    <row r="40" spans="1:8" ht="16.5" customHeight="1" x14ac:dyDescent="0.25">
      <c r="A40" s="65" t="s">
        <v>2</v>
      </c>
      <c r="B40" s="65"/>
      <c r="C40" s="65"/>
      <c r="D40" s="65"/>
      <c r="E40" s="65"/>
      <c r="F40" s="3">
        <f>F17</f>
        <v>1065538.43</v>
      </c>
      <c r="H40" s="2"/>
    </row>
    <row r="41" spans="1:8" ht="16.5" customHeight="1" x14ac:dyDescent="0.25">
      <c r="A41" s="64" t="s">
        <v>1</v>
      </c>
      <c r="B41" s="64"/>
      <c r="C41" s="64"/>
      <c r="D41" s="64"/>
      <c r="E41" s="64"/>
      <c r="F41" s="3">
        <f>F28+F39-F38</f>
        <v>522525.11999999988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45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41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40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SUM(E11:E15)</f>
        <v>567689.09</v>
      </c>
      <c r="F10" s="13">
        <f t="shared" ref="F10:G10" si="0">SUM(F11:F15)</f>
        <v>675520.05</v>
      </c>
      <c r="G10" s="13">
        <f t="shared" si="0"/>
        <v>309261.96999999997</v>
      </c>
    </row>
    <row r="11" spans="1:8" ht="16.5" customHeight="1" x14ac:dyDescent="0.25">
      <c r="A11" s="73" t="s">
        <v>28</v>
      </c>
      <c r="B11" s="74"/>
      <c r="C11" s="74"/>
      <c r="D11" s="75"/>
      <c r="E11" s="5">
        <v>300236.64</v>
      </c>
      <c r="F11" s="5">
        <v>402239.07</v>
      </c>
      <c r="G11" s="11">
        <v>76854.98</v>
      </c>
    </row>
    <row r="12" spans="1:8" ht="16.5" customHeight="1" x14ac:dyDescent="0.25">
      <c r="A12" s="73" t="s">
        <v>27</v>
      </c>
      <c r="B12" s="74"/>
      <c r="C12" s="74"/>
      <c r="D12" s="75"/>
      <c r="E12" s="5">
        <v>60353.85</v>
      </c>
      <c r="F12" s="5">
        <v>104556.3</v>
      </c>
      <c r="G12" s="11">
        <v>132663.07</v>
      </c>
    </row>
    <row r="13" spans="1:8" ht="16.5" customHeight="1" x14ac:dyDescent="0.25">
      <c r="A13" s="73" t="s">
        <v>26</v>
      </c>
      <c r="B13" s="74"/>
      <c r="C13" s="74"/>
      <c r="D13" s="75"/>
      <c r="E13" s="5">
        <v>98531.48</v>
      </c>
      <c r="F13" s="5">
        <v>81679.89</v>
      </c>
      <c r="G13" s="11">
        <v>41999.39</v>
      </c>
    </row>
    <row r="14" spans="1:8" ht="16.5" customHeight="1" x14ac:dyDescent="0.25">
      <c r="A14" s="73" t="s">
        <v>25</v>
      </c>
      <c r="B14" s="74"/>
      <c r="C14" s="74"/>
      <c r="D14" s="75"/>
      <c r="E14" s="5">
        <v>108567.12</v>
      </c>
      <c r="F14" s="5">
        <v>86831.92</v>
      </c>
      <c r="G14" s="11">
        <v>56819.05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212.87</v>
      </c>
      <c r="G15" s="11">
        <v>925.48</v>
      </c>
    </row>
    <row r="16" spans="1:8" ht="16.5" customHeight="1" x14ac:dyDescent="0.25">
      <c r="A16" s="73" t="s">
        <v>46</v>
      </c>
      <c r="B16" s="74"/>
      <c r="C16" s="74"/>
      <c r="D16" s="75"/>
      <c r="E16" s="5"/>
      <c r="F16" s="5"/>
      <c r="G16" s="11"/>
    </row>
    <row r="17" spans="1:10" ht="16.5" customHeight="1" x14ac:dyDescent="0.25">
      <c r="A17" s="87" t="s">
        <v>23</v>
      </c>
      <c r="B17" s="88"/>
      <c r="C17" s="88"/>
      <c r="D17" s="89"/>
      <c r="E17" s="12">
        <f>SUM(E18:E24)</f>
        <v>1061719.74</v>
      </c>
      <c r="F17" s="12">
        <f t="shared" ref="F17:G17" si="1">SUM(F18:F24)</f>
        <v>837644.77999999991</v>
      </c>
      <c r="G17" s="12">
        <f t="shared" si="1"/>
        <v>202713.15</v>
      </c>
    </row>
    <row r="18" spans="1:10" ht="34.9" customHeight="1" x14ac:dyDescent="0.25">
      <c r="A18" s="90" t="s">
        <v>22</v>
      </c>
      <c r="B18" s="91"/>
      <c r="C18" s="91"/>
      <c r="D18" s="92"/>
      <c r="E18" s="5">
        <v>1039334.13</v>
      </c>
      <c r="F18" s="5">
        <v>816344.88</v>
      </c>
      <c r="G18" s="11">
        <v>197758.23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1587.12</v>
      </c>
      <c r="F22" s="5">
        <v>1501.45</v>
      </c>
      <c r="G22" s="11">
        <v>428.68</v>
      </c>
    </row>
    <row r="23" spans="1:10" ht="17.45" customHeight="1" x14ac:dyDescent="0.25">
      <c r="A23" s="73" t="s">
        <v>17</v>
      </c>
      <c r="B23" s="74"/>
      <c r="C23" s="74"/>
      <c r="D23" s="75"/>
      <c r="E23" s="5">
        <v>7296.09</v>
      </c>
      <c r="F23" s="5">
        <v>7054.98</v>
      </c>
      <c r="G23" s="11">
        <v>912.24</v>
      </c>
    </row>
    <row r="24" spans="1:10" ht="17.45" customHeight="1" x14ac:dyDescent="0.25">
      <c r="A24" s="73" t="s">
        <v>16</v>
      </c>
      <c r="B24" s="74"/>
      <c r="C24" s="74"/>
      <c r="D24" s="75"/>
      <c r="E24" s="5">
        <v>13502.4</v>
      </c>
      <c r="F24" s="5">
        <v>12743.47</v>
      </c>
      <c r="G24" s="11">
        <v>3614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77" t="s">
        <v>14</v>
      </c>
      <c r="B26" s="77"/>
      <c r="C26" s="77"/>
      <c r="D26" s="77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5" t="s">
        <v>43</v>
      </c>
      <c r="B29" s="65"/>
      <c r="C29" s="65"/>
      <c r="D29" s="65"/>
      <c r="E29" s="65"/>
      <c r="F29" s="5">
        <v>522525.11999999988</v>
      </c>
      <c r="G29" s="29"/>
    </row>
    <row r="30" spans="1:10" ht="16.149999999999999" customHeight="1" x14ac:dyDescent="0.2">
      <c r="A30" s="78" t="s">
        <v>11</v>
      </c>
      <c r="B30" s="79"/>
      <c r="C30" s="79"/>
      <c r="D30" s="79"/>
      <c r="E30" s="80"/>
      <c r="F30" s="71">
        <v>92795.7</v>
      </c>
    </row>
    <row r="31" spans="1:10" ht="31.9" customHeight="1" x14ac:dyDescent="0.2">
      <c r="A31" s="81"/>
      <c r="B31" s="82"/>
      <c r="C31" s="82"/>
      <c r="D31" s="82"/>
      <c r="E31" s="83"/>
      <c r="F31" s="72"/>
    </row>
    <row r="32" spans="1:10" ht="16.5" customHeight="1" x14ac:dyDescent="0.2">
      <c r="A32" s="78" t="s">
        <v>10</v>
      </c>
      <c r="B32" s="79"/>
      <c r="C32" s="79"/>
      <c r="D32" s="79"/>
      <c r="E32" s="80"/>
      <c r="F32" s="71">
        <f>136967.54+44825.46+25628.4</f>
        <v>207421.4</v>
      </c>
    </row>
    <row r="33" spans="1:8" ht="42.75" customHeight="1" x14ac:dyDescent="0.2">
      <c r="A33" s="81"/>
      <c r="B33" s="82"/>
      <c r="C33" s="82"/>
      <c r="D33" s="82"/>
      <c r="E33" s="83"/>
      <c r="F33" s="72"/>
    </row>
    <row r="34" spans="1:8" ht="30" customHeight="1" x14ac:dyDescent="0.25">
      <c r="A34" s="84" t="s">
        <v>9</v>
      </c>
      <c r="B34" s="85"/>
      <c r="C34" s="85"/>
      <c r="D34" s="85"/>
      <c r="E34" s="86"/>
      <c r="F34" s="3">
        <f>196485.91+12412.28</f>
        <v>208898.19</v>
      </c>
    </row>
    <row r="35" spans="1:8" ht="16.5" customHeight="1" x14ac:dyDescent="0.25">
      <c r="A35" s="66" t="s">
        <v>8</v>
      </c>
      <c r="B35" s="67"/>
      <c r="C35" s="67"/>
      <c r="D35" s="67"/>
      <c r="E35" s="68"/>
      <c r="F35" s="3">
        <f>F30+F32+F34</f>
        <v>509115.29</v>
      </c>
    </row>
    <row r="36" spans="1:8" ht="16.5" customHeight="1" x14ac:dyDescent="0.25">
      <c r="A36" s="66" t="s">
        <v>7</v>
      </c>
      <c r="B36" s="67"/>
      <c r="C36" s="67"/>
      <c r="D36" s="67"/>
      <c r="E36" s="68"/>
      <c r="F36" s="3">
        <f>SUM(F37:F38)</f>
        <v>179257.26</v>
      </c>
    </row>
    <row r="37" spans="1:8" ht="16.5" customHeight="1" x14ac:dyDescent="0.25">
      <c r="A37" s="69" t="s">
        <v>6</v>
      </c>
      <c r="B37" s="70"/>
      <c r="C37" s="70"/>
      <c r="D37" s="70"/>
      <c r="E37" s="70"/>
      <c r="F37" s="30">
        <v>31703.919999999998</v>
      </c>
    </row>
    <row r="38" spans="1:8" ht="16.5" customHeight="1" x14ac:dyDescent="0.25">
      <c r="A38" s="69" t="s">
        <v>5</v>
      </c>
      <c r="B38" s="70"/>
      <c r="C38" s="70"/>
      <c r="D38" s="70"/>
      <c r="E38" s="70"/>
      <c r="F38" s="30">
        <v>147553.34</v>
      </c>
    </row>
    <row r="39" spans="1:8" ht="16.5" customHeight="1" x14ac:dyDescent="0.25">
      <c r="A39" s="64" t="s">
        <v>4</v>
      </c>
      <c r="B39" s="64"/>
      <c r="C39" s="64"/>
      <c r="D39" s="64"/>
      <c r="E39" s="64"/>
      <c r="F39" s="3">
        <f>F35+F36</f>
        <v>688372.55</v>
      </c>
    </row>
    <row r="40" spans="1:8" ht="16.5" customHeight="1" x14ac:dyDescent="0.25">
      <c r="A40" s="65" t="s">
        <v>3</v>
      </c>
      <c r="B40" s="65"/>
      <c r="C40" s="65"/>
      <c r="D40" s="65"/>
      <c r="E40" s="65"/>
      <c r="F40" s="31">
        <f>E18</f>
        <v>1039334.13</v>
      </c>
    </row>
    <row r="41" spans="1:8" ht="16.5" customHeight="1" x14ac:dyDescent="0.25">
      <c r="A41" s="65" t="s">
        <v>2</v>
      </c>
      <c r="B41" s="65"/>
      <c r="C41" s="65"/>
      <c r="D41" s="65"/>
      <c r="E41" s="65"/>
      <c r="F41" s="3">
        <f>F18</f>
        <v>816344.88</v>
      </c>
      <c r="H41" s="2"/>
    </row>
    <row r="42" spans="1:8" ht="16.5" customHeight="1" x14ac:dyDescent="0.25">
      <c r="A42" s="64" t="s">
        <v>1</v>
      </c>
      <c r="B42" s="64"/>
      <c r="C42" s="64"/>
      <c r="D42" s="64"/>
      <c r="E42" s="64"/>
      <c r="F42" s="3">
        <f>F29+F40-F39</f>
        <v>873486.7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99" t="s">
        <v>47</v>
      </c>
      <c r="B1" s="99"/>
      <c r="C1" s="99"/>
      <c r="D1" s="99"/>
      <c r="E1" s="99"/>
      <c r="F1" s="99"/>
      <c r="G1" s="100"/>
    </row>
    <row r="2" spans="1:8" ht="27" customHeight="1" x14ac:dyDescent="0.2">
      <c r="A2" s="99" t="s">
        <v>41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40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SUM(E11:E15)</f>
        <v>179493.68</v>
      </c>
      <c r="F10" s="13">
        <f t="shared" ref="F10:G10" si="0">SUM(F11:F15)</f>
        <v>239424.63999999998</v>
      </c>
      <c r="G10" s="13">
        <f t="shared" si="0"/>
        <v>268364.61000000004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27116.77</v>
      </c>
      <c r="G11" s="11">
        <v>43695.91</v>
      </c>
    </row>
    <row r="12" spans="1:8" ht="15.75" x14ac:dyDescent="0.25">
      <c r="A12" s="73" t="s">
        <v>27</v>
      </c>
      <c r="B12" s="74"/>
      <c r="C12" s="74"/>
      <c r="D12" s="75"/>
      <c r="E12" s="5">
        <v>0</v>
      </c>
      <c r="F12" s="5">
        <v>30189.66</v>
      </c>
      <c r="G12" s="11">
        <v>78124.100000000006</v>
      </c>
    </row>
    <row r="13" spans="1:8" ht="15.75" x14ac:dyDescent="0.25">
      <c r="A13" s="73" t="s">
        <v>26</v>
      </c>
      <c r="B13" s="74"/>
      <c r="C13" s="74"/>
      <c r="D13" s="75"/>
      <c r="E13" s="5">
        <v>85522.7</v>
      </c>
      <c r="F13" s="5">
        <v>95492.18</v>
      </c>
      <c r="G13" s="11">
        <v>81810.77</v>
      </c>
    </row>
    <row r="14" spans="1:8" ht="15.75" x14ac:dyDescent="0.25">
      <c r="A14" s="73" t="s">
        <v>25</v>
      </c>
      <c r="B14" s="74"/>
      <c r="C14" s="74"/>
      <c r="D14" s="75"/>
      <c r="E14" s="5">
        <v>93970.98</v>
      </c>
      <c r="F14" s="5">
        <v>86075.76</v>
      </c>
      <c r="G14" s="11">
        <v>64358.62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550.27</v>
      </c>
      <c r="G15" s="11">
        <v>375.21</v>
      </c>
    </row>
    <row r="16" spans="1:8" ht="15.75" x14ac:dyDescent="0.25">
      <c r="A16" s="73" t="s">
        <v>46</v>
      </c>
      <c r="B16" s="74"/>
      <c r="C16" s="74"/>
      <c r="D16" s="75"/>
      <c r="E16" s="5"/>
      <c r="F16" s="5"/>
      <c r="G16" s="11"/>
    </row>
    <row r="17" spans="1:10" ht="15.75" x14ac:dyDescent="0.25">
      <c r="A17" s="87" t="s">
        <v>23</v>
      </c>
      <c r="B17" s="88"/>
      <c r="C17" s="88"/>
      <c r="D17" s="89"/>
      <c r="E17" s="12">
        <f>SUM(E18:E24)</f>
        <v>892530.96000000008</v>
      </c>
      <c r="F17" s="12">
        <f t="shared" ref="F17:G17" si="1">SUM(F18:F24)</f>
        <v>935125.39</v>
      </c>
      <c r="G17" s="12">
        <f t="shared" si="1"/>
        <v>180769.62</v>
      </c>
    </row>
    <row r="18" spans="1:10" ht="28.5" customHeight="1" x14ac:dyDescent="0.25">
      <c r="A18" s="90" t="s">
        <v>22</v>
      </c>
      <c r="B18" s="91"/>
      <c r="C18" s="91"/>
      <c r="D18" s="92"/>
      <c r="E18" s="5">
        <v>876184.42</v>
      </c>
      <c r="F18" s="5">
        <v>919024.58</v>
      </c>
      <c r="G18" s="11">
        <v>175568.97</v>
      </c>
    </row>
    <row r="19" spans="1:10" ht="15.75" hidden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5.75" x14ac:dyDescent="0.25">
      <c r="A22" s="73" t="s">
        <v>18</v>
      </c>
      <c r="B22" s="74"/>
      <c r="C22" s="74"/>
      <c r="D22" s="75"/>
      <c r="E22" s="5">
        <v>1750.88</v>
      </c>
      <c r="F22" s="5">
        <v>1680.16</v>
      </c>
      <c r="G22" s="11">
        <v>499.4</v>
      </c>
    </row>
    <row r="23" spans="1:10" ht="15.75" x14ac:dyDescent="0.25">
      <c r="A23" s="73" t="s">
        <v>17</v>
      </c>
      <c r="B23" s="74"/>
      <c r="C23" s="74"/>
      <c r="D23" s="75"/>
      <c r="E23" s="5">
        <v>0</v>
      </c>
      <c r="F23" s="5">
        <v>269.66000000000003</v>
      </c>
      <c r="G23" s="11">
        <v>642.58000000000004</v>
      </c>
    </row>
    <row r="24" spans="1:10" ht="15.75" x14ac:dyDescent="0.25">
      <c r="A24" s="73" t="s">
        <v>16</v>
      </c>
      <c r="B24" s="74"/>
      <c r="C24" s="74"/>
      <c r="D24" s="75"/>
      <c r="E24" s="5">
        <v>14595.66</v>
      </c>
      <c r="F24" s="5">
        <v>14150.99</v>
      </c>
      <c r="G24" s="11">
        <v>4058.67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5.75" x14ac:dyDescent="0.25">
      <c r="A26" s="77" t="s">
        <v>14</v>
      </c>
      <c r="B26" s="77"/>
      <c r="C26" s="77"/>
      <c r="D26" s="77"/>
      <c r="E26" s="5"/>
      <c r="F26" s="5"/>
      <c r="G26" s="11"/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65" t="s">
        <v>52</v>
      </c>
      <c r="B29" s="65"/>
      <c r="C29" s="65"/>
      <c r="D29" s="65"/>
      <c r="E29" s="65"/>
      <c r="F29" s="41">
        <f>'2019'!F42</f>
        <v>873486.7</v>
      </c>
      <c r="G29" s="29"/>
    </row>
    <row r="30" spans="1:10" s="37" customFormat="1" ht="16.149999999999999" customHeight="1" x14ac:dyDescent="0.2">
      <c r="A30" s="78" t="s">
        <v>49</v>
      </c>
      <c r="B30" s="79"/>
      <c r="C30" s="79"/>
      <c r="D30" s="79"/>
      <c r="E30" s="80"/>
      <c r="F30" s="109">
        <v>8088.78</v>
      </c>
      <c r="G30" s="36"/>
    </row>
    <row r="31" spans="1:10" s="37" customFormat="1" ht="52.5" customHeight="1" x14ac:dyDescent="0.2">
      <c r="A31" s="81"/>
      <c r="B31" s="82"/>
      <c r="C31" s="82"/>
      <c r="D31" s="82"/>
      <c r="E31" s="83"/>
      <c r="F31" s="110"/>
      <c r="G31" s="36"/>
    </row>
    <row r="32" spans="1:10" s="37" customFormat="1" ht="16.5" customHeight="1" x14ac:dyDescent="0.2">
      <c r="A32" s="78" t="s">
        <v>50</v>
      </c>
      <c r="B32" s="79"/>
      <c r="C32" s="79"/>
      <c r="D32" s="79"/>
      <c r="E32" s="80"/>
      <c r="F32" s="109">
        <f>111009.25+44566+32723</f>
        <v>188298.25</v>
      </c>
      <c r="G32" s="36"/>
    </row>
    <row r="33" spans="1:8" s="37" customFormat="1" ht="87.75" customHeight="1" x14ac:dyDescent="0.2">
      <c r="A33" s="81"/>
      <c r="B33" s="82"/>
      <c r="C33" s="82"/>
      <c r="D33" s="82"/>
      <c r="E33" s="83"/>
      <c r="F33" s="110"/>
      <c r="G33" s="36"/>
    </row>
    <row r="34" spans="1:8" s="37" customFormat="1" ht="69.75" customHeight="1" x14ac:dyDescent="0.25">
      <c r="A34" s="103" t="s">
        <v>53</v>
      </c>
      <c r="B34" s="104"/>
      <c r="C34" s="104"/>
      <c r="D34" s="104"/>
      <c r="E34" s="105"/>
      <c r="F34" s="42">
        <v>199555.02</v>
      </c>
      <c r="G34" s="36"/>
    </row>
    <row r="35" spans="1:8" s="37" customFormat="1" ht="16.5" customHeight="1" x14ac:dyDescent="0.25">
      <c r="A35" s="106" t="s">
        <v>51</v>
      </c>
      <c r="B35" s="107"/>
      <c r="C35" s="107"/>
      <c r="D35" s="107"/>
      <c r="E35" s="108"/>
      <c r="F35" s="42">
        <f>F30+F32+F34</f>
        <v>395942.05</v>
      </c>
      <c r="G35" s="36"/>
    </row>
    <row r="36" spans="1:8" ht="15.75" x14ac:dyDescent="0.25">
      <c r="A36" s="66" t="s">
        <v>7</v>
      </c>
      <c r="B36" s="67"/>
      <c r="C36" s="67"/>
      <c r="D36" s="67"/>
      <c r="E36" s="68"/>
      <c r="F36" s="3">
        <f>SUM(F37:F38)</f>
        <v>133073.86000000002</v>
      </c>
    </row>
    <row r="37" spans="1:8" ht="15.75" x14ac:dyDescent="0.25">
      <c r="A37" s="69" t="s">
        <v>6</v>
      </c>
      <c r="B37" s="70"/>
      <c r="C37" s="70"/>
      <c r="D37" s="70"/>
      <c r="E37" s="70"/>
      <c r="F37" s="30">
        <v>23529.79</v>
      </c>
    </row>
    <row r="38" spans="1:8" ht="15.75" x14ac:dyDescent="0.25">
      <c r="A38" s="69" t="s">
        <v>5</v>
      </c>
      <c r="B38" s="70"/>
      <c r="C38" s="70"/>
      <c r="D38" s="70"/>
      <c r="E38" s="70"/>
      <c r="F38" s="30">
        <v>109544.07</v>
      </c>
    </row>
    <row r="39" spans="1:8" ht="15.75" x14ac:dyDescent="0.25">
      <c r="A39" s="64" t="s">
        <v>4</v>
      </c>
      <c r="B39" s="64"/>
      <c r="C39" s="64"/>
      <c r="D39" s="64"/>
      <c r="E39" s="64"/>
      <c r="F39" s="3">
        <f>F35+F36</f>
        <v>529015.91</v>
      </c>
    </row>
    <row r="40" spans="1:8" ht="15.75" x14ac:dyDescent="0.25">
      <c r="A40" s="65" t="s">
        <v>3</v>
      </c>
      <c r="B40" s="65"/>
      <c r="C40" s="65"/>
      <c r="D40" s="65"/>
      <c r="E40" s="65"/>
      <c r="F40" s="31">
        <f>E18</f>
        <v>876184.42</v>
      </c>
    </row>
    <row r="41" spans="1:8" ht="15.75" x14ac:dyDescent="0.25">
      <c r="A41" s="65" t="s">
        <v>2</v>
      </c>
      <c r="B41" s="65"/>
      <c r="C41" s="65"/>
      <c r="D41" s="65"/>
      <c r="E41" s="65"/>
      <c r="F41" s="3">
        <f>F18</f>
        <v>919024.58</v>
      </c>
      <c r="H41" s="2"/>
    </row>
    <row r="42" spans="1:8" ht="15.75" x14ac:dyDescent="0.25">
      <c r="A42" s="64" t="s">
        <v>1</v>
      </c>
      <c r="B42" s="64"/>
      <c r="C42" s="64"/>
      <c r="D42" s="64"/>
      <c r="E42" s="64"/>
      <c r="F42" s="3">
        <f>F29+F40-F39</f>
        <v>1220655.21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99" t="s">
        <v>54</v>
      </c>
      <c r="B1" s="99"/>
      <c r="C1" s="99"/>
      <c r="D1" s="99"/>
      <c r="E1" s="99"/>
      <c r="F1" s="99"/>
      <c r="G1" s="100"/>
    </row>
    <row r="2" spans="1:8" ht="27.75" customHeight="1" x14ac:dyDescent="0.2">
      <c r="A2" s="99" t="s">
        <v>41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40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SUM(E11:E15)</f>
        <v>-1537.46</v>
      </c>
      <c r="F10" s="13">
        <f t="shared" ref="F10:G10" si="0">SUM(F11:F15)</f>
        <v>70153.08</v>
      </c>
      <c r="G10" s="13">
        <f t="shared" si="0"/>
        <v>166484.33000000002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13217.51</v>
      </c>
      <c r="G11" s="11">
        <v>30478.400000000001</v>
      </c>
    </row>
    <row r="12" spans="1:8" ht="15.75" x14ac:dyDescent="0.25">
      <c r="A12" s="73" t="s">
        <v>27</v>
      </c>
      <c r="B12" s="74"/>
      <c r="C12" s="74"/>
      <c r="D12" s="75"/>
      <c r="E12" s="5">
        <v>47.91</v>
      </c>
      <c r="F12" s="5">
        <v>23056.34</v>
      </c>
      <c r="G12" s="11">
        <v>55115.67</v>
      </c>
    </row>
    <row r="13" spans="1:8" ht="15.75" x14ac:dyDescent="0.25">
      <c r="A13" s="73" t="s">
        <v>26</v>
      </c>
      <c r="B13" s="74"/>
      <c r="C13" s="74"/>
      <c r="D13" s="75"/>
      <c r="E13" s="5">
        <v>-1062.04</v>
      </c>
      <c r="F13" s="5">
        <v>12435.83</v>
      </c>
      <c r="G13" s="11">
        <v>38123.160000000003</v>
      </c>
    </row>
    <row r="14" spans="1:8" ht="15.75" x14ac:dyDescent="0.25">
      <c r="A14" s="73" t="s">
        <v>25</v>
      </c>
      <c r="B14" s="74"/>
      <c r="C14" s="74"/>
      <c r="D14" s="75"/>
      <c r="E14" s="5">
        <v>-523.33000000000004</v>
      </c>
      <c r="F14" s="5">
        <v>21272.87</v>
      </c>
      <c r="G14" s="11">
        <v>42562.42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170.53</v>
      </c>
      <c r="G15" s="11">
        <v>204.68</v>
      </c>
    </row>
    <row r="16" spans="1:8" ht="15.75" x14ac:dyDescent="0.25">
      <c r="A16" s="73" t="s">
        <v>46</v>
      </c>
      <c r="B16" s="74"/>
      <c r="C16" s="74"/>
      <c r="D16" s="75"/>
      <c r="E16" s="5"/>
      <c r="F16" s="5"/>
      <c r="G16" s="11"/>
    </row>
    <row r="17" spans="1:9" ht="15.75" hidden="1" x14ac:dyDescent="0.25">
      <c r="A17" s="87" t="s">
        <v>23</v>
      </c>
      <c r="B17" s="88"/>
      <c r="C17" s="88"/>
      <c r="D17" s="89"/>
      <c r="E17" s="12"/>
      <c r="F17" s="12"/>
      <c r="G17" s="12"/>
    </row>
    <row r="18" spans="1:9" ht="37.5" customHeight="1" x14ac:dyDescent="0.25">
      <c r="A18" s="90" t="s">
        <v>56</v>
      </c>
      <c r="B18" s="91"/>
      <c r="C18" s="91"/>
      <c r="D18" s="92"/>
      <c r="E18" s="5">
        <v>886246.89</v>
      </c>
      <c r="F18" s="5">
        <v>872828.2</v>
      </c>
      <c r="G18" s="11">
        <v>599911.38</v>
      </c>
    </row>
    <row r="19" spans="1:9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9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9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9" ht="15.75" x14ac:dyDescent="0.25">
      <c r="A22" s="73" t="s">
        <v>18</v>
      </c>
      <c r="B22" s="74"/>
      <c r="C22" s="74"/>
      <c r="D22" s="75"/>
      <c r="E22" s="5">
        <v>1923.4</v>
      </c>
      <c r="F22" s="5">
        <v>1899.02</v>
      </c>
      <c r="G22" s="11">
        <v>523.78</v>
      </c>
    </row>
    <row r="23" spans="1:9" ht="15.75" x14ac:dyDescent="0.25">
      <c r="A23" s="73" t="s">
        <v>17</v>
      </c>
      <c r="B23" s="74"/>
      <c r="C23" s="74"/>
      <c r="D23" s="75"/>
      <c r="E23" s="5">
        <v>909.51</v>
      </c>
      <c r="F23" s="5">
        <v>834.14</v>
      </c>
      <c r="G23" s="11">
        <v>717.95</v>
      </c>
    </row>
    <row r="24" spans="1:9" ht="15.75" x14ac:dyDescent="0.25">
      <c r="A24" s="73" t="s">
        <v>16</v>
      </c>
      <c r="B24" s="74"/>
      <c r="C24" s="74"/>
      <c r="D24" s="75"/>
      <c r="E24" s="5">
        <v>15685.26</v>
      </c>
      <c r="F24" s="5">
        <v>15496.82</v>
      </c>
      <c r="G24" s="11">
        <v>4247.1099999999997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65" t="s">
        <v>55</v>
      </c>
      <c r="B29" s="65"/>
      <c r="C29" s="65"/>
      <c r="D29" s="65"/>
      <c r="E29" s="65"/>
      <c r="F29" s="41">
        <f>'2020'!F42</f>
        <v>1220655.21</v>
      </c>
      <c r="G29" s="29"/>
      <c r="H29" s="37"/>
      <c r="I29" s="37"/>
    </row>
    <row r="30" spans="1:9" x14ac:dyDescent="0.2">
      <c r="A30" s="78" t="s">
        <v>49</v>
      </c>
      <c r="B30" s="79"/>
      <c r="C30" s="79"/>
      <c r="D30" s="79"/>
      <c r="E30" s="80"/>
      <c r="F30" s="109">
        <v>6677.23</v>
      </c>
      <c r="G30" s="36"/>
      <c r="H30" s="37"/>
      <c r="I30" s="37"/>
    </row>
    <row r="31" spans="1:9" ht="67.5" customHeight="1" x14ac:dyDescent="0.2">
      <c r="A31" s="81"/>
      <c r="B31" s="82"/>
      <c r="C31" s="82"/>
      <c r="D31" s="82"/>
      <c r="E31" s="83"/>
      <c r="F31" s="110"/>
      <c r="G31" s="36"/>
      <c r="H31" s="37"/>
      <c r="I31" s="37"/>
    </row>
    <row r="32" spans="1:9" x14ac:dyDescent="0.2">
      <c r="A32" s="78" t="s">
        <v>50</v>
      </c>
      <c r="B32" s="79"/>
      <c r="C32" s="79"/>
      <c r="D32" s="79"/>
      <c r="E32" s="80"/>
      <c r="F32" s="109">
        <f>93836.29+40117.84+25245.3</f>
        <v>159199.43</v>
      </c>
      <c r="G32" s="36"/>
      <c r="H32" s="37"/>
      <c r="I32" s="37"/>
    </row>
    <row r="33" spans="1:9" ht="84.75" customHeight="1" x14ac:dyDescent="0.2">
      <c r="A33" s="81"/>
      <c r="B33" s="82"/>
      <c r="C33" s="82"/>
      <c r="D33" s="82"/>
      <c r="E33" s="83"/>
      <c r="F33" s="110"/>
      <c r="G33" s="36"/>
      <c r="H33" s="37"/>
      <c r="I33" s="37"/>
    </row>
    <row r="34" spans="1:9" ht="15.75" x14ac:dyDescent="0.25">
      <c r="A34" s="103" t="s">
        <v>53</v>
      </c>
      <c r="B34" s="104"/>
      <c r="C34" s="104"/>
      <c r="D34" s="104"/>
      <c r="E34" s="105"/>
      <c r="F34" s="42">
        <v>325865.88</v>
      </c>
      <c r="G34" s="36"/>
      <c r="H34" s="37"/>
      <c r="I34" s="37"/>
    </row>
    <row r="35" spans="1:9" ht="15.75" x14ac:dyDescent="0.25">
      <c r="A35" s="106" t="s">
        <v>51</v>
      </c>
      <c r="B35" s="107"/>
      <c r="C35" s="107"/>
      <c r="D35" s="107"/>
      <c r="E35" s="108"/>
      <c r="F35" s="42">
        <f>F30+F32+F34</f>
        <v>491742.54000000004</v>
      </c>
      <c r="G35" s="36"/>
      <c r="H35" s="37"/>
      <c r="I35" s="37"/>
    </row>
    <row r="36" spans="1:9" ht="15.75" x14ac:dyDescent="0.25">
      <c r="A36" s="66" t="s">
        <v>7</v>
      </c>
      <c r="B36" s="67"/>
      <c r="C36" s="67"/>
      <c r="D36" s="67"/>
      <c r="E36" s="68"/>
      <c r="F36" s="3">
        <f>SUM(F37:F38)</f>
        <v>117681.44</v>
      </c>
    </row>
    <row r="37" spans="1:9" ht="15.75" x14ac:dyDescent="0.25">
      <c r="A37" s="69" t="s">
        <v>6</v>
      </c>
      <c r="B37" s="70"/>
      <c r="C37" s="70"/>
      <c r="D37" s="70"/>
      <c r="E37" s="70"/>
      <c r="F37" s="30">
        <v>16028.44</v>
      </c>
    </row>
    <row r="38" spans="1:9" ht="15.75" x14ac:dyDescent="0.25">
      <c r="A38" s="69" t="s">
        <v>5</v>
      </c>
      <c r="B38" s="70"/>
      <c r="C38" s="70"/>
      <c r="D38" s="70"/>
      <c r="E38" s="70"/>
      <c r="F38" s="30">
        <v>101653</v>
      </c>
    </row>
    <row r="39" spans="1:9" ht="15.75" x14ac:dyDescent="0.25">
      <c r="A39" s="64" t="s">
        <v>4</v>
      </c>
      <c r="B39" s="64"/>
      <c r="C39" s="64"/>
      <c r="D39" s="64"/>
      <c r="E39" s="64"/>
      <c r="F39" s="3">
        <f>F35+F36</f>
        <v>609423.98</v>
      </c>
    </row>
    <row r="40" spans="1:9" ht="15.75" x14ac:dyDescent="0.25">
      <c r="A40" s="65" t="s">
        <v>3</v>
      </c>
      <c r="B40" s="65"/>
      <c r="C40" s="65"/>
      <c r="D40" s="65"/>
      <c r="E40" s="65"/>
      <c r="F40" s="31">
        <f>E18</f>
        <v>886246.89</v>
      </c>
    </row>
    <row r="41" spans="1:9" ht="15.75" x14ac:dyDescent="0.25">
      <c r="A41" s="65" t="s">
        <v>2</v>
      </c>
      <c r="B41" s="65"/>
      <c r="C41" s="65"/>
      <c r="D41" s="65"/>
      <c r="E41" s="65"/>
      <c r="F41" s="3">
        <f>F18</f>
        <v>872828.2</v>
      </c>
      <c r="H41" s="2"/>
    </row>
    <row r="42" spans="1:9" ht="15.75" x14ac:dyDescent="0.25">
      <c r="A42" s="64" t="s">
        <v>58</v>
      </c>
      <c r="B42" s="64"/>
      <c r="C42" s="64"/>
      <c r="D42" s="64"/>
      <c r="E42" s="64"/>
      <c r="F42" s="3">
        <f>F29+F40-F39</f>
        <v>1497478.12</v>
      </c>
      <c r="H42" s="4"/>
    </row>
    <row r="44" spans="1:9" x14ac:dyDescent="0.2">
      <c r="A44" s="111" t="s">
        <v>57</v>
      </c>
      <c r="B44" s="111"/>
      <c r="C44" s="111"/>
      <c r="D44" s="111"/>
      <c r="E44" s="111"/>
    </row>
    <row r="45" spans="1:9" ht="15" x14ac:dyDescent="0.25">
      <c r="A45" s="111"/>
      <c r="B45" s="111"/>
      <c r="C45" s="111"/>
      <c r="D45" s="111"/>
      <c r="E45" s="111"/>
      <c r="F45" s="48">
        <f>F42-G18</f>
        <v>897566.74000000011</v>
      </c>
    </row>
    <row r="47" spans="1:9" x14ac:dyDescent="0.2">
      <c r="A47" s="1" t="s">
        <v>0</v>
      </c>
      <c r="F47" s="2"/>
    </row>
  </sheetData>
  <mergeCells count="38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16:D16"/>
    <mergeCell ref="A17:D17"/>
    <mergeCell ref="A18:D18"/>
    <mergeCell ref="A19:D19"/>
    <mergeCell ref="A20:D20"/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99" t="s">
        <v>54</v>
      </c>
      <c r="B1" s="99"/>
      <c r="C1" s="99"/>
      <c r="D1" s="99"/>
      <c r="E1" s="99"/>
      <c r="F1" s="99"/>
      <c r="G1" s="100"/>
      <c r="H1" s="1"/>
      <c r="I1" s="1"/>
    </row>
    <row r="2" spans="1:9" ht="27.75" customHeight="1" x14ac:dyDescent="0.2">
      <c r="A2" s="99" t="s">
        <v>41</v>
      </c>
      <c r="B2" s="100"/>
      <c r="C2" s="100"/>
      <c r="D2" s="100"/>
      <c r="E2" s="100"/>
      <c r="F2" s="100"/>
      <c r="G2" s="100"/>
      <c r="H2" s="1"/>
      <c r="I2" s="1"/>
    </row>
    <row r="3" spans="1:9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5"/>
      <c r="B6" s="46"/>
      <c r="C6" s="46"/>
      <c r="D6" s="46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40</v>
      </c>
      <c r="H7" s="27"/>
      <c r="I7" s="1"/>
    </row>
    <row r="8" spans="1:9" ht="15.75" x14ac:dyDescent="0.25">
      <c r="A8" s="19"/>
      <c r="B8" s="18"/>
      <c r="C8" s="17"/>
      <c r="D8" s="16"/>
      <c r="E8" s="50"/>
      <c r="F8" s="49"/>
      <c r="G8" s="36"/>
    </row>
    <row r="9" spans="1:9" ht="38.25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59</v>
      </c>
    </row>
    <row r="10" spans="1:9" ht="15.75" x14ac:dyDescent="0.25">
      <c r="A10" s="121" t="s">
        <v>29</v>
      </c>
      <c r="B10" s="122"/>
      <c r="C10" s="122"/>
      <c r="D10" s="123"/>
      <c r="E10" s="53">
        <f>SUM(E11:E16)</f>
        <v>-332.34000000000003</v>
      </c>
      <c r="F10" s="53">
        <f>SUM(F11:F16)</f>
        <v>5192.1000000000004</v>
      </c>
      <c r="G10" s="53">
        <f>SUM(G11:G16)</f>
        <v>159959.89000000001</v>
      </c>
    </row>
    <row r="11" spans="1:9" ht="15.75" x14ac:dyDescent="0.25">
      <c r="A11" s="112" t="s">
        <v>28</v>
      </c>
      <c r="B11" s="113"/>
      <c r="C11" s="113"/>
      <c r="D11" s="114"/>
      <c r="E11" s="11">
        <v>0</v>
      </c>
      <c r="F11" s="11">
        <v>111.32</v>
      </c>
      <c r="G11" s="11">
        <v>29367.08</v>
      </c>
    </row>
    <row r="12" spans="1:9" ht="15.75" x14ac:dyDescent="0.25">
      <c r="A12" s="112" t="s">
        <v>27</v>
      </c>
      <c r="B12" s="113"/>
      <c r="C12" s="113"/>
      <c r="D12" s="114"/>
      <c r="E12" s="11">
        <v>0</v>
      </c>
      <c r="F12" s="11">
        <v>2422.8000000000002</v>
      </c>
      <c r="G12" s="11">
        <v>52692.87</v>
      </c>
    </row>
    <row r="13" spans="1:9" ht="15.75" x14ac:dyDescent="0.25">
      <c r="A13" s="112" t="s">
        <v>26</v>
      </c>
      <c r="B13" s="113"/>
      <c r="C13" s="113"/>
      <c r="D13" s="114"/>
      <c r="E13" s="11">
        <v>-0.85</v>
      </c>
      <c r="F13" s="11">
        <v>1392.4</v>
      </c>
      <c r="G13" s="11">
        <v>36729.910000000003</v>
      </c>
    </row>
    <row r="14" spans="1:9" ht="15.75" x14ac:dyDescent="0.25">
      <c r="A14" s="112" t="s">
        <v>25</v>
      </c>
      <c r="B14" s="113"/>
      <c r="C14" s="113"/>
      <c r="D14" s="114"/>
      <c r="E14" s="11">
        <v>-331.49</v>
      </c>
      <c r="F14" s="11">
        <v>1265.58</v>
      </c>
      <c r="G14" s="11">
        <v>40965.35</v>
      </c>
    </row>
    <row r="15" spans="1:9" ht="15.75" x14ac:dyDescent="0.25">
      <c r="A15" s="124" t="s">
        <v>24</v>
      </c>
      <c r="B15" s="124"/>
      <c r="C15" s="124"/>
      <c r="D15" s="124"/>
      <c r="E15" s="11">
        <v>0</v>
      </c>
      <c r="F15" s="11">
        <v>0</v>
      </c>
      <c r="G15" s="11">
        <v>204.68</v>
      </c>
    </row>
    <row r="16" spans="1:9" ht="15.75" x14ac:dyDescent="0.25">
      <c r="A16" s="112" t="s">
        <v>60</v>
      </c>
      <c r="B16" s="113"/>
      <c r="C16" s="113"/>
      <c r="D16" s="114"/>
      <c r="E16" s="11"/>
      <c r="F16" s="11"/>
      <c r="G16" s="11"/>
    </row>
    <row r="17" spans="1:7" ht="71.25" customHeight="1" x14ac:dyDescent="0.25">
      <c r="A17" s="125" t="s">
        <v>61</v>
      </c>
      <c r="B17" s="126"/>
      <c r="C17" s="126"/>
      <c r="D17" s="127"/>
      <c r="E17" s="11">
        <v>874500.32</v>
      </c>
      <c r="F17" s="11">
        <v>795701.72</v>
      </c>
      <c r="G17" s="11">
        <v>671274.09</v>
      </c>
    </row>
    <row r="18" spans="1:7" ht="15.75" hidden="1" x14ac:dyDescent="0.25">
      <c r="A18" s="124" t="s">
        <v>21</v>
      </c>
      <c r="B18" s="124"/>
      <c r="C18" s="124"/>
      <c r="D18" s="124"/>
      <c r="E18" s="11"/>
      <c r="F18" s="11"/>
      <c r="G18" s="11"/>
    </row>
    <row r="19" spans="1:7" ht="15.75" hidden="1" x14ac:dyDescent="0.25">
      <c r="A19" s="124" t="s">
        <v>20</v>
      </c>
      <c r="B19" s="124"/>
      <c r="C19" s="124"/>
      <c r="D19" s="124"/>
      <c r="E19" s="11"/>
      <c r="F19" s="11"/>
      <c r="G19" s="11"/>
    </row>
    <row r="20" spans="1:7" ht="15.75" hidden="1" x14ac:dyDescent="0.25">
      <c r="A20" s="124" t="s">
        <v>19</v>
      </c>
      <c r="B20" s="124"/>
      <c r="C20" s="124"/>
      <c r="D20" s="124"/>
      <c r="E20" s="11"/>
      <c r="F20" s="11"/>
      <c r="G20" s="11"/>
    </row>
    <row r="21" spans="1:7" ht="15.75" x14ac:dyDescent="0.25">
      <c r="A21" s="118" t="s">
        <v>62</v>
      </c>
      <c r="B21" s="119"/>
      <c r="C21" s="119"/>
      <c r="D21" s="120"/>
      <c r="E21" s="54">
        <f>E22+E23+E24+E25</f>
        <v>21872.85</v>
      </c>
      <c r="F21" s="54">
        <f t="shared" ref="F21:G21" si="0">F22+F23+F24+F25</f>
        <v>20110.919999999998</v>
      </c>
      <c r="G21" s="54">
        <f t="shared" si="0"/>
        <v>7250.77</v>
      </c>
    </row>
    <row r="22" spans="1:7" ht="15.75" x14ac:dyDescent="0.25">
      <c r="A22" s="112" t="s">
        <v>18</v>
      </c>
      <c r="B22" s="113"/>
      <c r="C22" s="113"/>
      <c r="D22" s="114"/>
      <c r="E22" s="11">
        <v>1987.99</v>
      </c>
      <c r="F22" s="11">
        <v>1862.79</v>
      </c>
      <c r="G22" s="11">
        <v>648.98</v>
      </c>
    </row>
    <row r="23" spans="1:7" ht="15.75" x14ac:dyDescent="0.25">
      <c r="A23" s="112" t="s">
        <v>17</v>
      </c>
      <c r="B23" s="113"/>
      <c r="C23" s="113"/>
      <c r="D23" s="114"/>
      <c r="E23" s="11">
        <v>2767.32</v>
      </c>
      <c r="F23" s="11">
        <v>2839.28</v>
      </c>
      <c r="G23" s="11">
        <v>645.99</v>
      </c>
    </row>
    <row r="24" spans="1:7" ht="15.75" x14ac:dyDescent="0.25">
      <c r="A24" s="112" t="s">
        <v>16</v>
      </c>
      <c r="B24" s="113"/>
      <c r="C24" s="113"/>
      <c r="D24" s="114"/>
      <c r="E24" s="11">
        <v>16526.099999999999</v>
      </c>
      <c r="F24" s="11">
        <v>15408.85</v>
      </c>
      <c r="G24" s="11">
        <v>5364.36</v>
      </c>
    </row>
    <row r="25" spans="1:7" ht="15.75" x14ac:dyDescent="0.25">
      <c r="A25" s="112" t="s">
        <v>63</v>
      </c>
      <c r="B25" s="113"/>
      <c r="C25" s="113"/>
      <c r="D25" s="114"/>
      <c r="E25" s="11">
        <v>591.44000000000005</v>
      </c>
      <c r="F25" s="11">
        <v>0</v>
      </c>
      <c r="G25" s="11">
        <v>591.44000000000005</v>
      </c>
    </row>
    <row r="26" spans="1:7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4" t="s">
        <v>14</v>
      </c>
      <c r="B27" s="124"/>
      <c r="C27" s="124"/>
      <c r="D27" s="124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5" t="s">
        <v>64</v>
      </c>
      <c r="B30" s="65"/>
      <c r="C30" s="65"/>
      <c r="D30" s="65"/>
      <c r="E30" s="65"/>
      <c r="F30" s="12">
        <f>'2021'!F42</f>
        <v>1497478.12</v>
      </c>
      <c r="G30" s="29"/>
    </row>
    <row r="31" spans="1:7" x14ac:dyDescent="0.2">
      <c r="A31" s="78" t="s">
        <v>65</v>
      </c>
      <c r="B31" s="79"/>
      <c r="C31" s="79"/>
      <c r="D31" s="79"/>
      <c r="E31" s="80"/>
      <c r="F31" s="71">
        <v>16710.07</v>
      </c>
    </row>
    <row r="32" spans="1:7" ht="69.75" customHeight="1" x14ac:dyDescent="0.2">
      <c r="A32" s="81"/>
      <c r="B32" s="82"/>
      <c r="C32" s="82"/>
      <c r="D32" s="82"/>
      <c r="E32" s="83"/>
      <c r="F32" s="72"/>
    </row>
    <row r="33" spans="1:8" x14ac:dyDescent="0.2">
      <c r="A33" s="78" t="s">
        <v>66</v>
      </c>
      <c r="B33" s="79"/>
      <c r="C33" s="79"/>
      <c r="D33" s="79"/>
      <c r="E33" s="80"/>
      <c r="F33" s="71">
        <f>241762.06+32769.6</f>
        <v>274531.65999999997</v>
      </c>
      <c r="G33" s="1"/>
      <c r="H33" s="1"/>
    </row>
    <row r="34" spans="1:8" ht="96" customHeight="1" x14ac:dyDescent="0.2">
      <c r="A34" s="81"/>
      <c r="B34" s="82"/>
      <c r="C34" s="82"/>
      <c r="D34" s="82"/>
      <c r="E34" s="83"/>
      <c r="F34" s="72"/>
      <c r="G34" s="1"/>
      <c r="H34" s="1"/>
    </row>
    <row r="35" spans="1:8" ht="71.25" customHeight="1" x14ac:dyDescent="0.25">
      <c r="A35" s="84" t="s">
        <v>67</v>
      </c>
      <c r="B35" s="85"/>
      <c r="C35" s="85"/>
      <c r="D35" s="85"/>
      <c r="E35" s="86"/>
      <c r="F35" s="3">
        <v>303305.65999999997</v>
      </c>
      <c r="G35" s="1"/>
      <c r="H35" s="1"/>
    </row>
    <row r="36" spans="1:8" ht="15.75" x14ac:dyDescent="0.25">
      <c r="A36" s="66" t="s">
        <v>51</v>
      </c>
      <c r="B36" s="67"/>
      <c r="C36" s="67"/>
      <c r="D36" s="67"/>
      <c r="E36" s="68"/>
      <c r="F36" s="3">
        <f>F31+F33+F35</f>
        <v>594547.3899999999</v>
      </c>
    </row>
    <row r="37" spans="1:8" ht="15.75" x14ac:dyDescent="0.25">
      <c r="A37" s="57" t="s">
        <v>68</v>
      </c>
      <c r="B37" s="47"/>
      <c r="C37" s="47"/>
      <c r="D37" s="47"/>
      <c r="E37" s="47"/>
      <c r="F37" s="3">
        <f>F38+F39</f>
        <v>145766.1</v>
      </c>
    </row>
    <row r="38" spans="1:8" ht="15.75" x14ac:dyDescent="0.25">
      <c r="A38" s="69" t="s">
        <v>6</v>
      </c>
      <c r="B38" s="70"/>
      <c r="C38" s="70"/>
      <c r="D38" s="70"/>
      <c r="E38" s="70"/>
      <c r="F38" s="30">
        <v>17593.310000000001</v>
      </c>
    </row>
    <row r="39" spans="1:8" ht="15.75" x14ac:dyDescent="0.25">
      <c r="A39" s="69" t="s">
        <v>5</v>
      </c>
      <c r="B39" s="70"/>
      <c r="C39" s="70"/>
      <c r="D39" s="70"/>
      <c r="E39" s="70"/>
      <c r="F39" s="30">
        <v>128172.79</v>
      </c>
    </row>
    <row r="40" spans="1:8" ht="15.75" hidden="1" x14ac:dyDescent="0.25">
      <c r="A40" s="131" t="s">
        <v>69</v>
      </c>
      <c r="B40" s="132"/>
      <c r="C40" s="132"/>
      <c r="D40" s="132"/>
      <c r="E40" s="133"/>
      <c r="F40" s="30">
        <v>0</v>
      </c>
    </row>
    <row r="41" spans="1:8" ht="15.75" x14ac:dyDescent="0.25">
      <c r="A41" s="64" t="s">
        <v>70</v>
      </c>
      <c r="B41" s="64"/>
      <c r="C41" s="64"/>
      <c r="D41" s="64"/>
      <c r="E41" s="64"/>
      <c r="F41" s="3">
        <f>F36+F37</f>
        <v>740313.48999999987</v>
      </c>
    </row>
    <row r="42" spans="1:8" ht="15.75" x14ac:dyDescent="0.25">
      <c r="A42" s="65" t="s">
        <v>3</v>
      </c>
      <c r="B42" s="65"/>
      <c r="C42" s="65"/>
      <c r="D42" s="65"/>
      <c r="E42" s="65"/>
      <c r="F42" s="31">
        <f>E17</f>
        <v>874500.32</v>
      </c>
    </row>
    <row r="43" spans="1:8" ht="15.75" x14ac:dyDescent="0.25">
      <c r="A43" s="65" t="s">
        <v>2</v>
      </c>
      <c r="B43" s="65"/>
      <c r="C43" s="65"/>
      <c r="D43" s="65"/>
      <c r="E43" s="65"/>
      <c r="F43" s="3">
        <f>F17</f>
        <v>795701.72</v>
      </c>
    </row>
    <row r="44" spans="1:8" ht="15.75" x14ac:dyDescent="0.25">
      <c r="A44" s="129" t="s">
        <v>71</v>
      </c>
      <c r="B44" s="129"/>
      <c r="C44" s="129"/>
      <c r="D44" s="129"/>
      <c r="E44" s="129"/>
      <c r="F44" s="3">
        <f>F30+F42-F41</f>
        <v>1631664.9500000002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0" t="s">
        <v>72</v>
      </c>
      <c r="B48" s="130"/>
      <c r="C48" s="130"/>
      <c r="D48" s="130"/>
      <c r="E48" s="130"/>
      <c r="F48" s="49">
        <f>F44-G17</f>
        <v>960390.86000000022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99" t="s">
        <v>80</v>
      </c>
      <c r="B1" s="99"/>
      <c r="C1" s="99"/>
      <c r="D1" s="99"/>
      <c r="E1" s="99"/>
      <c r="F1" s="99"/>
      <c r="G1" s="100"/>
      <c r="H1" s="1"/>
      <c r="I1" s="1"/>
    </row>
    <row r="2" spans="1:9" customFormat="1" ht="27.75" customHeight="1" x14ac:dyDescent="0.2">
      <c r="A2" s="99" t="s">
        <v>41</v>
      </c>
      <c r="B2" s="100"/>
      <c r="C2" s="100"/>
      <c r="D2" s="100"/>
      <c r="E2" s="100"/>
      <c r="F2" s="100"/>
      <c r="G2" s="100"/>
      <c r="H2" s="1"/>
      <c r="I2" s="1"/>
    </row>
    <row r="3" spans="1:9" customFormat="1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9"/>
      <c r="B6" s="60"/>
      <c r="C6" s="60"/>
      <c r="D6" s="60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40</v>
      </c>
      <c r="H7" s="27"/>
      <c r="I7" s="1"/>
    </row>
    <row r="8" spans="1:9" ht="12" customHeight="1" x14ac:dyDescent="0.25">
      <c r="A8" s="19"/>
      <c r="B8" s="18"/>
      <c r="C8" s="17"/>
      <c r="D8" s="16"/>
      <c r="E8" s="50"/>
      <c r="F8" s="40"/>
    </row>
    <row r="9" spans="1:9" s="1" customFormat="1" ht="39.75" customHeight="1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59</v>
      </c>
      <c r="H9" s="4"/>
    </row>
    <row r="10" spans="1:9" s="1" customFormat="1" ht="15.75" x14ac:dyDescent="0.25">
      <c r="A10" s="121" t="s">
        <v>29</v>
      </c>
      <c r="B10" s="122"/>
      <c r="C10" s="122"/>
      <c r="D10" s="123"/>
      <c r="E10" s="61">
        <f>SUM(E11:E16)</f>
        <v>-35.85</v>
      </c>
      <c r="F10" s="61">
        <f>SUM(F11:F16)</f>
        <v>10268.5</v>
      </c>
      <c r="G10" s="61">
        <f>SUM(G11:G16)</f>
        <v>149655.53999999998</v>
      </c>
      <c r="H10" s="4"/>
    </row>
    <row r="11" spans="1:9" s="1" customFormat="1" ht="15.75" x14ac:dyDescent="0.25">
      <c r="A11" s="112" t="s">
        <v>28</v>
      </c>
      <c r="B11" s="113"/>
      <c r="C11" s="113"/>
      <c r="D11" s="114"/>
      <c r="E11" s="62">
        <v>0</v>
      </c>
      <c r="F11" s="62">
        <v>1911.54</v>
      </c>
      <c r="G11" s="62">
        <v>27455.54</v>
      </c>
      <c r="H11" s="4"/>
    </row>
    <row r="12" spans="1:9" s="1" customFormat="1" ht="15.75" x14ac:dyDescent="0.25">
      <c r="A12" s="112" t="s">
        <v>27</v>
      </c>
      <c r="B12" s="113"/>
      <c r="C12" s="113"/>
      <c r="D12" s="114"/>
      <c r="E12" s="62">
        <v>0</v>
      </c>
      <c r="F12" s="62">
        <v>3012.08</v>
      </c>
      <c r="G12" s="62">
        <v>49680.79</v>
      </c>
      <c r="H12" s="4"/>
    </row>
    <row r="13" spans="1:9" s="1" customFormat="1" ht="15.75" x14ac:dyDescent="0.25">
      <c r="A13" s="112" t="s">
        <v>26</v>
      </c>
      <c r="B13" s="113"/>
      <c r="C13" s="113"/>
      <c r="D13" s="114"/>
      <c r="E13" s="62">
        <v>0</v>
      </c>
      <c r="F13" s="62">
        <v>2357.21</v>
      </c>
      <c r="G13" s="62">
        <v>34372.699999999997</v>
      </c>
      <c r="H13" s="4"/>
    </row>
    <row r="14" spans="1:9" s="1" customFormat="1" ht="15.75" x14ac:dyDescent="0.25">
      <c r="A14" s="112" t="s">
        <v>25</v>
      </c>
      <c r="B14" s="113"/>
      <c r="C14" s="113"/>
      <c r="D14" s="114"/>
      <c r="E14" s="62">
        <v>-35.85</v>
      </c>
      <c r="F14" s="62">
        <v>2987.67</v>
      </c>
      <c r="G14" s="62">
        <v>37941.83</v>
      </c>
      <c r="H14" s="4"/>
    </row>
    <row r="15" spans="1:9" s="1" customFormat="1" ht="15.75" x14ac:dyDescent="0.25">
      <c r="A15" s="140" t="s">
        <v>73</v>
      </c>
      <c r="B15" s="140"/>
      <c r="C15" s="140"/>
      <c r="D15" s="140"/>
      <c r="E15" s="62">
        <v>0</v>
      </c>
      <c r="F15" s="62">
        <v>0</v>
      </c>
      <c r="G15" s="62">
        <v>204.68</v>
      </c>
      <c r="H15" s="4"/>
    </row>
    <row r="16" spans="1:9" s="1" customFormat="1" ht="15.75" x14ac:dyDescent="0.25">
      <c r="A16" s="112" t="s">
        <v>74</v>
      </c>
      <c r="B16" s="113"/>
      <c r="C16" s="113"/>
      <c r="D16" s="114"/>
      <c r="E16" s="62"/>
      <c r="F16" s="62"/>
      <c r="G16" s="62"/>
      <c r="H16" s="4"/>
    </row>
    <row r="17" spans="1:10" s="1" customFormat="1" ht="63.75" customHeight="1" x14ac:dyDescent="0.2">
      <c r="A17" s="141" t="s">
        <v>75</v>
      </c>
      <c r="B17" s="142"/>
      <c r="C17" s="142"/>
      <c r="D17" s="143"/>
      <c r="E17" s="61">
        <v>890107.35</v>
      </c>
      <c r="F17" s="61">
        <v>910627.81</v>
      </c>
      <c r="G17" s="61">
        <v>650753.63</v>
      </c>
      <c r="H17" s="4"/>
    </row>
    <row r="18" spans="1:10" s="1" customFormat="1" ht="15.75" hidden="1" x14ac:dyDescent="0.25">
      <c r="A18" s="124" t="s">
        <v>21</v>
      </c>
      <c r="B18" s="124"/>
      <c r="C18" s="124"/>
      <c r="D18" s="124"/>
      <c r="E18" s="62"/>
      <c r="F18" s="62"/>
      <c r="G18" s="62"/>
      <c r="H18" s="4"/>
      <c r="J18" s="4"/>
    </row>
    <row r="19" spans="1:10" s="1" customFormat="1" ht="15.75" hidden="1" x14ac:dyDescent="0.25">
      <c r="A19" s="124" t="s">
        <v>20</v>
      </c>
      <c r="B19" s="124"/>
      <c r="C19" s="124"/>
      <c r="D19" s="124"/>
      <c r="E19" s="62"/>
      <c r="F19" s="62"/>
      <c r="G19" s="62"/>
      <c r="H19" s="4"/>
    </row>
    <row r="20" spans="1:10" s="1" customFormat="1" ht="15.75" hidden="1" x14ac:dyDescent="0.25">
      <c r="A20" s="124" t="s">
        <v>19</v>
      </c>
      <c r="B20" s="124"/>
      <c r="C20" s="124"/>
      <c r="D20" s="124"/>
      <c r="E20" s="62"/>
      <c r="F20" s="62"/>
      <c r="G20" s="62"/>
      <c r="H20" s="4"/>
    </row>
    <row r="21" spans="1:10" s="1" customFormat="1" ht="32.25" customHeight="1" x14ac:dyDescent="0.25">
      <c r="A21" s="118" t="s">
        <v>76</v>
      </c>
      <c r="B21" s="119"/>
      <c r="C21" s="119"/>
      <c r="D21" s="120"/>
      <c r="E21" s="61">
        <f>SUM(E22:E25)</f>
        <v>22111.99</v>
      </c>
      <c r="F21" s="61">
        <f>SUM(F22:F25)</f>
        <v>22559.269999999997</v>
      </c>
      <c r="G21" s="61">
        <f>SUM(G22:G25)</f>
        <v>6803.4900000000007</v>
      </c>
      <c r="H21" s="4"/>
    </row>
    <row r="22" spans="1:10" s="1" customFormat="1" ht="15.75" x14ac:dyDescent="0.25">
      <c r="A22" s="134" t="s">
        <v>77</v>
      </c>
      <c r="B22" s="135"/>
      <c r="C22" s="135"/>
      <c r="D22" s="136"/>
      <c r="E22" s="62">
        <v>2194.8000000000002</v>
      </c>
      <c r="F22" s="62">
        <v>2162.52</v>
      </c>
      <c r="G22" s="62">
        <v>681.26</v>
      </c>
      <c r="H22" s="4"/>
    </row>
    <row r="23" spans="1:10" s="1" customFormat="1" ht="15.75" x14ac:dyDescent="0.25">
      <c r="A23" s="134" t="s">
        <v>78</v>
      </c>
      <c r="B23" s="135"/>
      <c r="C23" s="135"/>
      <c r="D23" s="136"/>
      <c r="E23" s="62">
        <v>-107.43</v>
      </c>
      <c r="F23" s="62">
        <v>0.1</v>
      </c>
      <c r="G23" s="62">
        <v>538.46</v>
      </c>
      <c r="H23" s="4"/>
    </row>
    <row r="24" spans="1:10" s="1" customFormat="1" ht="15.75" x14ac:dyDescent="0.25">
      <c r="A24" s="137" t="s">
        <v>16</v>
      </c>
      <c r="B24" s="138"/>
      <c r="C24" s="138"/>
      <c r="D24" s="139"/>
      <c r="E24" s="62">
        <v>18284.400000000001</v>
      </c>
      <c r="F24" s="62">
        <v>18319.3</v>
      </c>
      <c r="G24" s="62">
        <v>5329.46</v>
      </c>
      <c r="H24" s="4"/>
    </row>
    <row r="25" spans="1:10" s="1" customFormat="1" ht="15.75" x14ac:dyDescent="0.25">
      <c r="A25" s="137" t="s">
        <v>63</v>
      </c>
      <c r="B25" s="138"/>
      <c r="C25" s="138"/>
      <c r="D25" s="139"/>
      <c r="E25" s="62">
        <v>1740.22</v>
      </c>
      <c r="F25" s="62">
        <v>2077.35</v>
      </c>
      <c r="G25" s="62">
        <v>254.31</v>
      </c>
      <c r="H25" s="4"/>
    </row>
    <row r="26" spans="1:10" s="1" customFormat="1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4" t="s">
        <v>14</v>
      </c>
      <c r="B27" s="124"/>
      <c r="C27" s="124"/>
      <c r="D27" s="124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5" t="s">
        <v>79</v>
      </c>
      <c r="B30" s="65"/>
      <c r="C30" s="65"/>
      <c r="D30" s="65"/>
      <c r="E30" s="65"/>
      <c r="F30" s="12">
        <f>'2022'!F44</f>
        <v>1631664.9500000002</v>
      </c>
      <c r="G30" s="29"/>
      <c r="H30" s="4"/>
    </row>
    <row r="31" spans="1:10" s="1" customFormat="1" ht="13.35" customHeight="1" x14ac:dyDescent="0.2">
      <c r="A31" s="78" t="s">
        <v>65</v>
      </c>
      <c r="B31" s="79"/>
      <c r="C31" s="79"/>
      <c r="D31" s="79"/>
      <c r="E31" s="80"/>
      <c r="F31" s="71">
        <v>849339.14</v>
      </c>
      <c r="G31" s="4"/>
      <c r="H31" s="4"/>
    </row>
    <row r="32" spans="1:10" s="1" customFormat="1" ht="71.099999999999994" customHeight="1" x14ac:dyDescent="0.2">
      <c r="A32" s="81"/>
      <c r="B32" s="82"/>
      <c r="C32" s="82"/>
      <c r="D32" s="82"/>
      <c r="E32" s="83"/>
      <c r="F32" s="72"/>
      <c r="G32" s="4"/>
      <c r="H32" s="4"/>
    </row>
    <row r="33" spans="1:10" s="1" customFormat="1" ht="13.35" customHeight="1" x14ac:dyDescent="0.2">
      <c r="A33" s="78" t="s">
        <v>66</v>
      </c>
      <c r="B33" s="79"/>
      <c r="C33" s="79"/>
      <c r="D33" s="79"/>
      <c r="E33" s="80"/>
      <c r="F33" s="71">
        <f>231457.66+18050.6</f>
        <v>249508.26</v>
      </c>
    </row>
    <row r="34" spans="1:10" s="1" customFormat="1" ht="101.25" customHeight="1" x14ac:dyDescent="0.2">
      <c r="A34" s="81"/>
      <c r="B34" s="82"/>
      <c r="C34" s="82"/>
      <c r="D34" s="82"/>
      <c r="E34" s="83"/>
      <c r="F34" s="72"/>
    </row>
    <row r="35" spans="1:10" s="1" customFormat="1" ht="61.35" customHeight="1" x14ac:dyDescent="0.25">
      <c r="A35" s="84" t="s">
        <v>67</v>
      </c>
      <c r="B35" s="85"/>
      <c r="C35" s="85"/>
      <c r="D35" s="85"/>
      <c r="E35" s="86"/>
      <c r="F35" s="3">
        <v>295171.46000000002</v>
      </c>
      <c r="J35" s="4"/>
    </row>
    <row r="36" spans="1:10" s="1" customFormat="1" ht="15.75" x14ac:dyDescent="0.25">
      <c r="A36" s="66" t="s">
        <v>51</v>
      </c>
      <c r="B36" s="67"/>
      <c r="C36" s="67"/>
      <c r="D36" s="67"/>
      <c r="E36" s="68"/>
      <c r="F36" s="3">
        <f>F31+F33+F35</f>
        <v>1394018.8599999999</v>
      </c>
      <c r="G36" s="4"/>
      <c r="H36" s="4"/>
    </row>
    <row r="37" spans="1:10" s="1" customFormat="1" ht="15.75" x14ac:dyDescent="0.25">
      <c r="A37" s="57" t="s">
        <v>68</v>
      </c>
      <c r="B37" s="58"/>
      <c r="C37" s="58"/>
      <c r="D37" s="58"/>
      <c r="E37" s="58"/>
      <c r="F37" s="3">
        <f>F38+F39+F40</f>
        <v>110760.41</v>
      </c>
      <c r="G37" s="4"/>
      <c r="H37" s="4"/>
    </row>
    <row r="38" spans="1:10" s="1" customFormat="1" ht="15.75" x14ac:dyDescent="0.25">
      <c r="A38" s="69" t="s">
        <v>6</v>
      </c>
      <c r="B38" s="70"/>
      <c r="C38" s="70"/>
      <c r="D38" s="70"/>
      <c r="E38" s="70"/>
      <c r="F38" s="63">
        <v>17883.39</v>
      </c>
      <c r="G38" s="4"/>
      <c r="H38" s="4"/>
    </row>
    <row r="39" spans="1:10" s="1" customFormat="1" ht="15.75" x14ac:dyDescent="0.25">
      <c r="A39" s="69" t="s">
        <v>5</v>
      </c>
      <c r="B39" s="70"/>
      <c r="C39" s="70"/>
      <c r="D39" s="70"/>
      <c r="E39" s="70"/>
      <c r="F39" s="30">
        <v>92877.02</v>
      </c>
      <c r="G39" s="4"/>
      <c r="H39" s="4"/>
    </row>
    <row r="40" spans="1:10" s="1" customFormat="1" ht="15.75" hidden="1" x14ac:dyDescent="0.25">
      <c r="A40" s="131" t="s">
        <v>69</v>
      </c>
      <c r="B40" s="132"/>
      <c r="C40" s="132"/>
      <c r="D40" s="132"/>
      <c r="E40" s="133"/>
      <c r="F40" s="30">
        <v>0</v>
      </c>
      <c r="G40" s="4"/>
      <c r="H40" s="4"/>
    </row>
    <row r="41" spans="1:10" s="1" customFormat="1" ht="15.75" x14ac:dyDescent="0.25">
      <c r="A41" s="64" t="s">
        <v>70</v>
      </c>
      <c r="B41" s="64"/>
      <c r="C41" s="64"/>
      <c r="D41" s="64"/>
      <c r="E41" s="64"/>
      <c r="F41" s="3">
        <f>F36+F37</f>
        <v>1504779.2699999998</v>
      </c>
      <c r="G41" s="4"/>
      <c r="H41" s="4"/>
    </row>
    <row r="42" spans="1:10" s="1" customFormat="1" ht="15.75" x14ac:dyDescent="0.25">
      <c r="A42" s="65" t="s">
        <v>3</v>
      </c>
      <c r="B42" s="65"/>
      <c r="C42" s="65"/>
      <c r="D42" s="65"/>
      <c r="E42" s="65"/>
      <c r="F42" s="31">
        <f>E17</f>
        <v>890107.35</v>
      </c>
      <c r="G42" s="4"/>
      <c r="H42" s="4"/>
    </row>
    <row r="43" spans="1:10" s="1" customFormat="1" ht="15.75" x14ac:dyDescent="0.25">
      <c r="A43" s="65" t="s">
        <v>2</v>
      </c>
      <c r="B43" s="65"/>
      <c r="C43" s="65"/>
      <c r="D43" s="65"/>
      <c r="E43" s="65"/>
      <c r="F43" s="3">
        <f>F17</f>
        <v>910627.81</v>
      </c>
      <c r="G43" s="4"/>
      <c r="H43" s="4"/>
    </row>
    <row r="44" spans="1:10" s="1" customFormat="1" ht="15.75" x14ac:dyDescent="0.25">
      <c r="A44" s="129" t="s">
        <v>71</v>
      </c>
      <c r="B44" s="129"/>
      <c r="C44" s="129"/>
      <c r="D44" s="129"/>
      <c r="E44" s="129"/>
      <c r="F44" s="3">
        <f>F30+F42-F41</f>
        <v>1016993.0300000005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0" t="s">
        <v>72</v>
      </c>
      <c r="B48" s="130"/>
      <c r="C48" s="130"/>
      <c r="D48" s="130"/>
      <c r="E48" s="130"/>
      <c r="F48" s="49">
        <f>F44-G17</f>
        <v>366239.40000000049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2023-03-29T08:00:32Z</cp:lastPrinted>
  <dcterms:created xsi:type="dcterms:W3CDTF">2018-02-14T13:15:51Z</dcterms:created>
  <dcterms:modified xsi:type="dcterms:W3CDTF">2024-03-28T07:50:39Z</dcterms:modified>
</cp:coreProperties>
</file>